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Print_Area" localSheetId="0">Лист1!$A$1:$D$157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3" i="1" l="1"/>
  <c r="D10" i="1"/>
  <c r="D12" i="1"/>
  <c r="D142" i="1" l="1"/>
  <c r="D33" i="1" l="1"/>
  <c r="D54" i="1" l="1"/>
  <c r="D112" i="1" l="1"/>
  <c r="D91" i="1" l="1"/>
  <c r="D89" i="1" s="1"/>
  <c r="D150" i="1" l="1"/>
  <c r="D106" i="1"/>
  <c r="D105" i="1" s="1"/>
  <c r="D71" i="1"/>
  <c r="D100" i="1" l="1"/>
  <c r="D63" i="1" l="1"/>
  <c r="D70" i="1" l="1"/>
  <c r="D57" i="1" l="1"/>
  <c r="D126" i="1" l="1"/>
  <c r="E17" i="2" l="1"/>
  <c r="E14" i="2"/>
  <c r="D19" i="1" l="1"/>
  <c r="D25" i="1" l="1"/>
  <c r="D35" i="1" l="1"/>
  <c r="D66" i="1" l="1"/>
  <c r="D154" i="1" l="1"/>
  <c r="D152" i="1"/>
  <c r="D139" i="1"/>
  <c r="D138" i="1" s="1"/>
  <c r="D136" i="1"/>
  <c r="D125" i="1"/>
  <c r="D98" i="1"/>
  <c r="D96" i="1"/>
  <c r="D62" i="1"/>
  <c r="D51" i="1"/>
  <c r="D47" i="1"/>
  <c r="D45" i="1"/>
  <c r="D42" i="1"/>
  <c r="D37" i="1"/>
  <c r="D32" i="1"/>
  <c r="D24" i="1"/>
  <c r="D18" i="1"/>
  <c r="D11" i="1"/>
  <c r="D124" i="1" l="1"/>
  <c r="D94" i="1" s="1"/>
  <c r="D41" i="1"/>
  <c r="D40" i="1" s="1"/>
  <c r="D53" i="1"/>
  <c r="D95" i="1"/>
  <c r="D156" i="1" l="1"/>
</calcChain>
</file>

<file path=xl/comments1.xml><?xml version="1.0" encoding="utf-8"?>
<comments xmlns="http://schemas.openxmlformats.org/spreadsheetml/2006/main">
  <authors>
    <author>Автор</author>
  </authors>
  <commentList>
    <comment ref="B7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<sst xmlns="http://schemas.openxmlformats.org/spreadsheetml/2006/main" count="324" uniqueCount="270">
  <si>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</si>
  <si>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</si>
  <si>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</si>
  <si>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</si>
  <si>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</si>
  <si>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</si>
  <si>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</si>
  <si>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</si>
  <si>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</si>
  <si>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</si>
  <si>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</si>
  <si>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</si>
  <si>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</si>
  <si>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</si>
  <si>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</si>
  <si>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</si>
  <si>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</si>
  <si>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</si>
  <si>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</si>
  <si>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</si>
  <si>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</si>
  <si>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</si>
  <si>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</si>
  <si>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 xml:space="preserve"> 000 1 05 00000 00 0000 000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</si>
  <si>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</si>
  <si>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</si>
  <si>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</si>
  <si>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</si>
  <si>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</si>
  <si>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</si>
  <si>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</si>
  <si>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</si>
  <si>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</si>
  <si>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</si>
  <si>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</si>
  <si>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</si>
  <si>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</si>
  <si>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</si>
  <si>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</si>
  <si>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</si>
  <si>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</si>
  <si>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</si>
  <si>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</si>
  <si>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</si>
  <si>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</si>
  <si>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</si>
  <si>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</si>
  <si>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</si>
  <si>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</si>
  <si>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</si>
  <si>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</si>
  <si>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</si>
  <si>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</si>
  <si>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</si>
  <si>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</si>
  <si>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</si>
  <si>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</si>
  <si>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</si>
  <si>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</si>
  <si>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</si>
  <si>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</si>
  <si>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</si>
  <si>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</si>
  <si>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</si>
  <si>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</si>
  <si>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</si>
  <si>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</si>
  <si>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</si>
  <si>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</si>
  <si>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</si>
  <si>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</si>
  <si>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</si>
  <si>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</si>
  <si>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</si>
  <si>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</si>
  <si>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</si>
  <si>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</si>
  <si>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</si>
  <si>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</si>
  <si>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</si>
  <si>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</si>
  <si>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</si>
  <si>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</si>
  <si>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</si>
  <si>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</si>
  <si>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</si>
  <si>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</si>
  <si>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</si>
  <si>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</si>
  <si>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</si>
  <si>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</si>
  <si>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</si>
  <si>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</si>
  <si>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</si>
  <si>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</si>
  <si>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</si>
  <si>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</si>
  <si>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</si>
  <si>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</si>
  <si>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</si>
  <si>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</si>
  <si>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</si>
  <si>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</si>
  <si>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</si>
  <si>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</si>
  <si>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</si>
  <si>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</si>
  <si>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</si>
  <si>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</si>
  <si>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</si>
  <si>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</si>
  <si>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</si>
  <si>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</si>
  <si>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</si>
  <si>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</si>
  <si>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</si>
  <si>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</si>
  <si>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</si>
  <si>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</si>
  <si>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</si>
  <si>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</si>
  <si>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</si>
  <si>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</si>
  <si>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</si>
  <si>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</si>
  <si>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</si>
  <si>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</si>
  <si>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</si>
  <si>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</si>
  <si>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</si>
  <si>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</si>
  <si>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</si>
  <si>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</si>
  <si>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</si>
  <si>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</si>
  <si>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</si>
  <si>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</si>
  <si>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</si>
  <si>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</si>
  <si>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</si>
  <si>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</si>
  <si>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</si>
  <si>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</si>
  <si>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</si>
  <si>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</si>
  <si>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</si>
  <si>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</si>
  <si>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</si>
  <si>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</si>
  <si>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</si>
  <si>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</si>
  <si>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</si>
  <si>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</si>
  <si>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</si>
  <si>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</si>
  <si>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</si>
  <si>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</si>
  <si>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</si>
  <si>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</si>
  <si>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</si>
  <si>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</si>
  <si>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</si>
  <si>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</si>
  <si>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</si>
  <si>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</si>
  <si>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</si>
  <si>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</si>
  <si>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</si>
  <si>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</si>
  <si>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</si>
  <si>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</si>
  <si>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</si>
  <si>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</si>
  <si>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</si>
  <si>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</si>
  <si>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</si>
  <si>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</si>
  <si>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</si>
  <si>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</si>
  <si>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</si>
  <si>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</si>
  <si>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</si>
  <si>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</si>
  <si>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</si>
  <si>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</si>
  <si>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</si>
  <si>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</si>
  <si>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</si>
  <si>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</si>
  <si>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</si>
  <si>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</si>
  <si>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</si>
  <si>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</si>
  <si>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</si>
  <si>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</si>
  <si>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</si>
  <si>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</si>
  <si>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</si>
  <si>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</si>
  <si>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</si>
  <si>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</si>
  <si>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</si>
  <si>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</si>
  <si>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</si>
  <si>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</si>
  <si>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</si>
  <si>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</si>
  <si>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</si>
  <si>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</si>
  <si>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 xml:space="preserve">Прогнозируемые доходы бюджета МО "Качугский район" на 2024 год </t>
  </si>
  <si>
    <t xml:space="preserve">Субвенция на осуществление отдельных областных государственных полномочий по обеспечению бесплатным питанием отдельных категорий обучающихся 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</si>
  <si>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 в них дополнительных мест для детенй в возрасте до семи лет</t>
  </si>
  <si>
    <t xml:space="preserve"> 907 1 13 01995 05 0000 130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</si>
  <si>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</si>
  <si>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</si>
  <si>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</si>
  <si>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</si>
  <si>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</si>
  <si>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 xml:space="preserve"> 000 1 03 00000 00 0000 000</t>
  </si>
  <si>
    <t>Субсидии местным бюджетам на финансовую поддержку реализации инициативных проектов</t>
  </si>
  <si>
    <t>Субсидии местным бюджетам на государственную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</si>
  <si>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</si>
  <si>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910 2 02 45179 05 0000 150</t>
  </si>
  <si>
    <t xml:space="preserve"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</si>
  <si>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 в них дополнительных мест для детей в возрасте до семи лет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</si>
  <si>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</si>
  <si>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910 2 19 25497 05 0000 150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</si>
  <si>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</si>
  <si>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</si>
  <si>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904 1 13 02995 05 0000 130</t>
  </si>
  <si>
    <t>000 1 16 18000 02 0000 140</t>
  </si>
  <si>
    <t>Доходы от сумм пеней,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</si>
  <si>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</si>
  <si>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917 1 14 02053 05 0000 410</t>
  </si>
  <si>
    <t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</si>
  <si>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910 2 02 45050 05 0000 150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</si>
  <si>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</si>
  <si>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</si>
  <si>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</si>
  <si>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</si>
  <si>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</si>
  <si>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</si>
  <si>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</si>
  <si>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</si>
  <si>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</si>
  <si>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</si>
  <si>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</si>
  <si>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</si>
  <si>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000  1 16 01130 01 0000 140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</si>
  <si>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</si>
  <si>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</si>
  <si>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</si>
  <si>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</si>
  <si>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</si>
  <si>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</si>
  <si>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</si>
  <si>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</si>
  <si>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</si>
  <si>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</si>
  <si>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</si>
  <si>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000 1 16 01200 01 0000 140</t>
  </si>
  <si>
    <t>907 2 07 05020 05 0000 180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</si>
  <si>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</si>
  <si>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Инициативные платежи, зачисляемые в бюджеты муниципальных районов</t>
  </si>
  <si>
    <t>917 1 17 15030 05 0000 150</t>
  </si>
  <si>
    <t>Инициативные платежи</t>
  </si>
  <si>
    <t>000 1 17 15000 00 0000 150</t>
  </si>
  <si>
    <t xml:space="preserve">Иные межбюджетные трансферты на поощрение муниципальных управленческих команд </t>
  </si>
  <si>
    <t>Приложение 2</t>
  </si>
  <si>
    <t>к решению Думы муниципального района № 290  от 27.12.2024 г. "О внесении изменений и дополнений в районный бюджет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</si>
</sst>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"/>
    <numFmt numFmtId="167" formatCode="0.0"/>
  </numFmts>
  <fonts count="21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i/>
      <u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2" borderId="0" xfId="0" applyFont="1" applyFill="1"/>
    <xf numFmtId="0" fontId="6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164" fontId="13" fillId="2" borderId="1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164" fontId="0" fillId="0" borderId="0" xfId="0" applyNumberFormat="1"/>
    <xf numFmtId="165" fontId="0" fillId="0" borderId="0" xfId="0" applyNumberFormat="1"/>
    <xf numFmtId="164" fontId="6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right"/>
    </xf>
    <xf numFmtId="166" fontId="14" fillId="2" borderId="1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 wrapText="1"/>
    </xf>
    <xf numFmtId="0" fontId="13" fillId="0" borderId="1" xfId="0" applyFont="1" applyBorder="1" applyAlignment="1">
      <alignment horizontal="left" vertical="top" wrapText="1"/>
    </xf>
    <xf numFmtId="166" fontId="14" fillId="2" borderId="1" xfId="1" applyNumberFormat="1" applyFont="1" applyFill="1" applyBorder="1" applyAlignment="1">
      <alignment horizontal="right" vertical="center"/>
    </xf>
    <xf numFmtId="167" fontId="14" fillId="2" borderId="1" xfId="1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15" fillId="2" borderId="0" xfId="0" applyNumberFormat="1" applyFont="1" applyFill="1" applyAlignment="1">
      <alignment horizontal="right"/>
    </xf>
    <xf numFmtId="166" fontId="14" fillId="2" borderId="1" xfId="0" applyNumberFormat="1" applyFont="1" applyFill="1" applyBorder="1" applyAlignment="1">
      <alignment vertical="center"/>
    </xf>
    <xf numFmtId="166" fontId="14" fillId="2" borderId="1" xfId="1" applyNumberFormat="1" applyFont="1" applyFill="1" applyBorder="1" applyAlignment="1">
      <alignment vertical="center" wrapText="1"/>
    </xf>
    <xf numFmtId="164" fontId="16" fillId="2" borderId="0" xfId="0" applyNumberFormat="1" applyFont="1" applyFill="1"/>
    <xf numFmtId="0" fontId="18" fillId="2" borderId="0" xfId="0" applyFont="1" applyFill="1"/>
    <xf numFmtId="0" fontId="19" fillId="0" borderId="0" xfId="0" applyFont="1"/>
    <xf numFmtId="0" fontId="6" fillId="3" borderId="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7" fillId="2" borderId="0" xfId="0" applyFont="1" applyFill="1" applyAlignment="1">
      <alignment horizontal="left"/>
    </xf>
    <xf numFmtId="0" fontId="17" fillId="2" borderId="0" xfId="0" applyFont="1" applyFill="1" applyAlignment="1"/>
    <xf numFmtId="0" fontId="17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0" fontId="20" fillId="2" borderId="0" xfId="0" applyFont="1" applyFill="1"/>
    <xf numFmtId="43" fontId="18" fillId="2" borderId="0" xfId="1" applyFont="1" applyFill="1"/>
    <xf numFmtId="43" fontId="18" fillId="2" borderId="0" xfId="1" applyFont="1" applyFill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H156"/>
  <sheetViews>
    <sheetView tabSelected="1" zoomScale="75" zoomScaleNormal="75" workbookViewId="0">
      <selection activeCell="F5" sqref="F5"/>
    </sheetView>
  </sheetViews>
  <sheetFormatPr defaultRowHeight="15.75" x14ac:dyDescent="0.25"/>
  <cols>
    <col min="1" max="1" width="4.42578125" customWidth="1"/>
    <col min="2" max="2" width="99.28515625" customWidth="1"/>
    <col min="3" max="3" width="35.28515625" customWidth="1"/>
    <col min="4" max="4" width="22.140625" style="56" customWidth="1"/>
    <col min="5" max="5" width="18.28515625" style="57" customWidth="1"/>
    <col min="6" max="6" width="15" customWidth="1"/>
    <col min="7" max="7" width="16.5703125" customWidth="1"/>
  </cols>
  <sheetData>
    <row r="2" spans="2:8" ht="18.75" x14ac:dyDescent="0.3">
      <c r="B2" s="3"/>
      <c r="C2" s="62" t="s">
        <v>268</v>
      </c>
      <c r="D2" s="62"/>
      <c r="E2" s="64"/>
    </row>
    <row r="3" spans="2:8" ht="18.75" customHeight="1" x14ac:dyDescent="0.25">
      <c r="B3" s="4" t="s">
        <v>200</v>
      </c>
      <c r="C3" s="63" t="s">
        <v>269</v>
      </c>
      <c r="D3" s="63"/>
      <c r="E3" s="65"/>
    </row>
    <row r="4" spans="2:8" ht="24" customHeight="1" x14ac:dyDescent="0.25">
      <c r="B4" s="5"/>
      <c r="C4" s="63"/>
      <c r="D4" s="63"/>
      <c r="E4" s="65"/>
    </row>
    <row r="5" spans="2:8" ht="57.75" customHeight="1" x14ac:dyDescent="0.25">
      <c r="B5" s="4" t="s">
        <v>201</v>
      </c>
      <c r="C5" s="63"/>
      <c r="D5" s="63"/>
      <c r="E5" s="64"/>
    </row>
    <row r="6" spans="2:8" ht="18" x14ac:dyDescent="0.25">
      <c r="B6" s="1"/>
      <c r="C6" s="2"/>
      <c r="D6" s="44"/>
      <c r="E6" s="64"/>
    </row>
    <row r="7" spans="2:8" ht="18.75" x14ac:dyDescent="0.3">
      <c r="B7" s="61" t="s">
        <v>209</v>
      </c>
      <c r="C7" s="61"/>
      <c r="D7" s="61"/>
      <c r="E7" s="64"/>
    </row>
    <row r="8" spans="2:8" x14ac:dyDescent="0.25">
      <c r="D8" s="53" t="s">
        <v>203</v>
      </c>
    </row>
    <row r="9" spans="2:8" ht="31.5" x14ac:dyDescent="0.25">
      <c r="B9" s="6" t="s">
        <v>202</v>
      </c>
      <c r="C9" s="7" t="s">
        <v>0</v>
      </c>
      <c r="D9" s="43" t="s">
        <v>1</v>
      </c>
      <c r="E9" s="60"/>
    </row>
    <row r="10" spans="2:8" ht="18.75" x14ac:dyDescent="0.25">
      <c r="B10" s="12" t="s">
        <v>2</v>
      </c>
      <c r="C10" s="13" t="s">
        <v>3</v>
      </c>
      <c r="D10" s="47">
        <f>D11+D18+D24+D32+D37+D40+D51+D53+D62+D70+D89</f>
        <v>146772.5</v>
      </c>
      <c r="E10" s="66"/>
      <c r="F10" s="58"/>
    </row>
    <row r="11" spans="2:8" ht="18.75" x14ac:dyDescent="0.25">
      <c r="B11" s="14" t="s">
        <v>4</v>
      </c>
      <c r="C11" s="13" t="s">
        <v>5</v>
      </c>
      <c r="D11" s="46">
        <f>D12</f>
        <v>88468</v>
      </c>
      <c r="E11" s="60"/>
    </row>
    <row r="12" spans="2:8" ht="18.75" x14ac:dyDescent="0.25">
      <c r="B12" s="15" t="s">
        <v>6</v>
      </c>
      <c r="C12" s="6" t="s">
        <v>7</v>
      </c>
      <c r="D12" s="45">
        <f>D13+D14+D15+D16+D17</f>
        <v>88468</v>
      </c>
      <c r="E12" s="60"/>
    </row>
    <row r="13" spans="2:8" ht="58.5" customHeight="1" x14ac:dyDescent="0.25">
      <c r="B13" s="16" t="s">
        <v>206</v>
      </c>
      <c r="C13" s="17" t="s">
        <v>8</v>
      </c>
      <c r="D13" s="45">
        <v>87773</v>
      </c>
      <c r="E13" s="60"/>
      <c r="F13" s="10"/>
      <c r="G13" s="10"/>
      <c r="H13" s="8"/>
    </row>
    <row r="14" spans="2:8" ht="80.25" customHeight="1" x14ac:dyDescent="0.25">
      <c r="B14" s="15" t="s">
        <v>9</v>
      </c>
      <c r="C14" s="6" t="s">
        <v>10</v>
      </c>
      <c r="D14" s="45">
        <v>96</v>
      </c>
      <c r="E14" s="60"/>
    </row>
    <row r="15" spans="2:8" ht="50.25" customHeight="1" x14ac:dyDescent="0.25">
      <c r="B15" s="15" t="s">
        <v>11</v>
      </c>
      <c r="C15" s="6" t="s">
        <v>12</v>
      </c>
      <c r="D15" s="45">
        <v>564</v>
      </c>
      <c r="E15" s="60"/>
    </row>
    <row r="16" spans="2:8" ht="69" customHeight="1" x14ac:dyDescent="0.25">
      <c r="B16" s="15" t="s">
        <v>207</v>
      </c>
      <c r="C16" s="6" t="s">
        <v>13</v>
      </c>
      <c r="D16" s="45">
        <v>35</v>
      </c>
      <c r="E16" s="60"/>
    </row>
    <row r="17" spans="2:5" ht="69" customHeight="1" x14ac:dyDescent="0.25">
      <c r="B17" s="15" t="s">
        <v>14</v>
      </c>
      <c r="C17" s="6" t="s">
        <v>15</v>
      </c>
      <c r="D17" s="45">
        <v>0</v>
      </c>
      <c r="E17" s="60"/>
    </row>
    <row r="18" spans="2:5" ht="31.5" x14ac:dyDescent="0.25">
      <c r="B18" s="14" t="s">
        <v>16</v>
      </c>
      <c r="C18" s="13" t="s">
        <v>218</v>
      </c>
      <c r="D18" s="46">
        <f>D19</f>
        <v>257.60000000000002</v>
      </c>
      <c r="E18" s="60"/>
    </row>
    <row r="19" spans="2:5" ht="31.5" x14ac:dyDescent="0.25">
      <c r="B19" s="15" t="s">
        <v>17</v>
      </c>
      <c r="C19" s="6" t="s">
        <v>213</v>
      </c>
      <c r="D19" s="45">
        <f>D20+D21+D22+D23</f>
        <v>257.60000000000002</v>
      </c>
      <c r="E19" s="60"/>
    </row>
    <row r="20" spans="2:5" ht="81" customHeight="1" x14ac:dyDescent="0.25">
      <c r="B20" s="18" t="s">
        <v>18</v>
      </c>
      <c r="C20" s="6" t="s">
        <v>214</v>
      </c>
      <c r="D20" s="45">
        <v>134.4</v>
      </c>
      <c r="E20" s="60"/>
    </row>
    <row r="21" spans="2:5" ht="100.5" customHeight="1" x14ac:dyDescent="0.25">
      <c r="B21" s="18" t="s">
        <v>19</v>
      </c>
      <c r="C21" s="6" t="s">
        <v>215</v>
      </c>
      <c r="D21" s="45">
        <v>0.6</v>
      </c>
      <c r="E21" s="60"/>
    </row>
    <row r="22" spans="2:5" ht="84.75" customHeight="1" x14ac:dyDescent="0.25">
      <c r="B22" s="18" t="s">
        <v>20</v>
      </c>
      <c r="C22" s="6" t="s">
        <v>216</v>
      </c>
      <c r="D22" s="45">
        <v>139.30000000000001</v>
      </c>
      <c r="E22" s="60"/>
    </row>
    <row r="23" spans="2:5" ht="86.25" customHeight="1" x14ac:dyDescent="0.25">
      <c r="B23" s="19" t="s">
        <v>21</v>
      </c>
      <c r="C23" s="6" t="s">
        <v>217</v>
      </c>
      <c r="D23" s="45">
        <v>-16.7</v>
      </c>
      <c r="E23" s="60"/>
    </row>
    <row r="24" spans="2:5" ht="18.75" x14ac:dyDescent="0.25">
      <c r="B24" s="14" t="s">
        <v>22</v>
      </c>
      <c r="C24" s="13" t="s">
        <v>23</v>
      </c>
      <c r="D24" s="46">
        <f>D25+D29+D30+D31</f>
        <v>21769.599999999999</v>
      </c>
      <c r="E24" s="60"/>
    </row>
    <row r="25" spans="2:5" ht="26.25" customHeight="1" x14ac:dyDescent="0.25">
      <c r="B25" s="15" t="s">
        <v>24</v>
      </c>
      <c r="C25" s="6" t="s">
        <v>25</v>
      </c>
      <c r="D25" s="45">
        <f>D26+D27+D28</f>
        <v>16800</v>
      </c>
      <c r="E25" s="60"/>
    </row>
    <row r="26" spans="2:5" ht="31.5" x14ac:dyDescent="0.25">
      <c r="B26" s="15" t="s">
        <v>26</v>
      </c>
      <c r="C26" s="6" t="s">
        <v>27</v>
      </c>
      <c r="D26" s="45">
        <v>6900</v>
      </c>
      <c r="E26" s="60"/>
    </row>
    <row r="27" spans="2:5" ht="31.5" x14ac:dyDescent="0.25">
      <c r="B27" s="15" t="s">
        <v>28</v>
      </c>
      <c r="C27" s="6" t="s">
        <v>29</v>
      </c>
      <c r="D27" s="45">
        <v>9900</v>
      </c>
      <c r="E27" s="60"/>
    </row>
    <row r="28" spans="2:5" ht="33" customHeight="1" x14ac:dyDescent="0.25">
      <c r="B28" s="15" t="s">
        <v>30</v>
      </c>
      <c r="C28" s="6" t="s">
        <v>31</v>
      </c>
      <c r="D28" s="45">
        <v>0</v>
      </c>
      <c r="E28" s="60"/>
    </row>
    <row r="29" spans="2:5" ht="18.75" x14ac:dyDescent="0.25">
      <c r="B29" s="15" t="s">
        <v>32</v>
      </c>
      <c r="C29" s="6" t="s">
        <v>33</v>
      </c>
      <c r="D29" s="45">
        <v>3.6</v>
      </c>
      <c r="E29" s="60"/>
    </row>
    <row r="30" spans="2:5" ht="27.75" customHeight="1" x14ac:dyDescent="0.25">
      <c r="B30" s="15" t="s">
        <v>34</v>
      </c>
      <c r="C30" s="6" t="s">
        <v>35</v>
      </c>
      <c r="D30" s="45">
        <v>466</v>
      </c>
      <c r="E30" s="67"/>
    </row>
    <row r="31" spans="2:5" ht="33" customHeight="1" x14ac:dyDescent="0.25">
      <c r="B31" s="20" t="s">
        <v>208</v>
      </c>
      <c r="C31" s="6" t="s">
        <v>36</v>
      </c>
      <c r="D31" s="45">
        <v>4500</v>
      </c>
      <c r="E31" s="67"/>
    </row>
    <row r="32" spans="2:5" ht="18.75" x14ac:dyDescent="0.25">
      <c r="B32" s="14" t="s">
        <v>37</v>
      </c>
      <c r="C32" s="13" t="s">
        <v>38</v>
      </c>
      <c r="D32" s="46">
        <f>D33+D35</f>
        <v>4100</v>
      </c>
      <c r="E32" s="60"/>
    </row>
    <row r="33" spans="2:5" ht="37.5" customHeight="1" x14ac:dyDescent="0.25">
      <c r="B33" s="15" t="s">
        <v>39</v>
      </c>
      <c r="C33" s="21" t="s">
        <v>40</v>
      </c>
      <c r="D33" s="45">
        <f>D34</f>
        <v>4070</v>
      </c>
      <c r="E33" s="60"/>
    </row>
    <row r="34" spans="2:5" ht="42.75" customHeight="1" x14ac:dyDescent="0.25">
      <c r="B34" s="15" t="s">
        <v>41</v>
      </c>
      <c r="C34" s="6" t="s">
        <v>42</v>
      </c>
      <c r="D34" s="45">
        <v>4070</v>
      </c>
      <c r="E34" s="67"/>
    </row>
    <row r="35" spans="2:5" ht="29.25" customHeight="1" x14ac:dyDescent="0.25">
      <c r="B35" s="15" t="s">
        <v>43</v>
      </c>
      <c r="C35" s="6" t="s">
        <v>44</v>
      </c>
      <c r="D35" s="45">
        <f>D36</f>
        <v>30</v>
      </c>
      <c r="E35" s="60"/>
    </row>
    <row r="36" spans="2:5" ht="61.5" customHeight="1" x14ac:dyDescent="0.25">
      <c r="B36" s="15" t="s">
        <v>45</v>
      </c>
      <c r="C36" s="6" t="s">
        <v>46</v>
      </c>
      <c r="D36" s="45">
        <v>30</v>
      </c>
      <c r="E36" s="60"/>
    </row>
    <row r="37" spans="2:5" ht="31.5" x14ac:dyDescent="0.25">
      <c r="B37" s="14" t="s">
        <v>47</v>
      </c>
      <c r="C37" s="13" t="s">
        <v>48</v>
      </c>
      <c r="D37" s="46">
        <f>D38+D39</f>
        <v>0</v>
      </c>
      <c r="E37" s="60"/>
    </row>
    <row r="38" spans="2:5" ht="18.75" x14ac:dyDescent="0.25">
      <c r="B38" s="22" t="s">
        <v>49</v>
      </c>
      <c r="C38" s="6" t="s">
        <v>50</v>
      </c>
      <c r="D38" s="45">
        <v>0</v>
      </c>
      <c r="E38" s="60"/>
    </row>
    <row r="39" spans="2:5" ht="18.75" x14ac:dyDescent="0.25">
      <c r="B39" s="15" t="s">
        <v>51</v>
      </c>
      <c r="C39" s="6" t="s">
        <v>52</v>
      </c>
      <c r="D39" s="45">
        <v>0</v>
      </c>
      <c r="E39" s="60"/>
    </row>
    <row r="40" spans="2:5" ht="48.75" customHeight="1" x14ac:dyDescent="0.25">
      <c r="B40" s="14" t="s">
        <v>53</v>
      </c>
      <c r="C40" s="13" t="s">
        <v>54</v>
      </c>
      <c r="D40" s="46">
        <f>D41+D49</f>
        <v>5413</v>
      </c>
    </row>
    <row r="41" spans="2:5" ht="62.25" customHeight="1" x14ac:dyDescent="0.25">
      <c r="B41" s="15" t="s">
        <v>55</v>
      </c>
      <c r="C41" s="6" t="s">
        <v>56</v>
      </c>
      <c r="D41" s="45">
        <f>D42+D45+D47</f>
        <v>5344</v>
      </c>
    </row>
    <row r="42" spans="2:5" ht="60.75" customHeight="1" x14ac:dyDescent="0.25">
      <c r="B42" s="15" t="s">
        <v>57</v>
      </c>
      <c r="C42" s="6" t="s">
        <v>58</v>
      </c>
      <c r="D42" s="45">
        <f>D43+D44</f>
        <v>3591</v>
      </c>
    </row>
    <row r="43" spans="2:5" ht="78" customHeight="1" x14ac:dyDescent="0.25">
      <c r="B43" s="15" t="s">
        <v>59</v>
      </c>
      <c r="C43" s="6" t="s">
        <v>60</v>
      </c>
      <c r="D43" s="45">
        <v>2415</v>
      </c>
    </row>
    <row r="44" spans="2:5" ht="63.75" customHeight="1" x14ac:dyDescent="0.25">
      <c r="B44" s="16" t="s">
        <v>61</v>
      </c>
      <c r="C44" s="17" t="s">
        <v>62</v>
      </c>
      <c r="D44" s="45">
        <v>1176</v>
      </c>
    </row>
    <row r="45" spans="2:5" ht="70.5" customHeight="1" x14ac:dyDescent="0.25">
      <c r="B45" s="15" t="s">
        <v>63</v>
      </c>
      <c r="C45" s="6" t="s">
        <v>64</v>
      </c>
      <c r="D45" s="45">
        <f>D46</f>
        <v>595</v>
      </c>
    </row>
    <row r="46" spans="2:5" ht="64.5" customHeight="1" x14ac:dyDescent="0.25">
      <c r="B46" s="15" t="s">
        <v>65</v>
      </c>
      <c r="C46" s="6" t="s">
        <v>66</v>
      </c>
      <c r="D46" s="45">
        <v>595</v>
      </c>
    </row>
    <row r="47" spans="2:5" ht="65.25" customHeight="1" x14ac:dyDescent="0.25">
      <c r="B47" s="16" t="s">
        <v>67</v>
      </c>
      <c r="C47" s="17" t="s">
        <v>68</v>
      </c>
      <c r="D47" s="45">
        <f>D48</f>
        <v>1158</v>
      </c>
    </row>
    <row r="48" spans="2:5" ht="49.5" customHeight="1" x14ac:dyDescent="0.25">
      <c r="B48" s="16" t="s">
        <v>69</v>
      </c>
      <c r="C48" s="17" t="s">
        <v>70</v>
      </c>
      <c r="D48" s="45">
        <v>1158</v>
      </c>
    </row>
    <row r="49" spans="2:5" ht="18.75" x14ac:dyDescent="0.25">
      <c r="B49" s="16" t="s">
        <v>71</v>
      </c>
      <c r="C49" s="17" t="s">
        <v>72</v>
      </c>
      <c r="D49" s="45">
        <v>69</v>
      </c>
    </row>
    <row r="50" spans="2:5" ht="47.25" customHeight="1" x14ac:dyDescent="0.25">
      <c r="B50" s="16" t="s">
        <v>73</v>
      </c>
      <c r="C50" s="17" t="s">
        <v>74</v>
      </c>
      <c r="D50" s="45">
        <v>69</v>
      </c>
    </row>
    <row r="51" spans="2:5" ht="18.75" x14ac:dyDescent="0.25">
      <c r="B51" s="14" t="s">
        <v>75</v>
      </c>
      <c r="C51" s="13" t="s">
        <v>76</v>
      </c>
      <c r="D51" s="46">
        <f>D52</f>
        <v>21</v>
      </c>
    </row>
    <row r="52" spans="2:5" s="9" customFormat="1" ht="20.25" x14ac:dyDescent="0.3">
      <c r="B52" s="16" t="s">
        <v>77</v>
      </c>
      <c r="C52" s="17" t="s">
        <v>78</v>
      </c>
      <c r="D52" s="45">
        <v>21</v>
      </c>
      <c r="E52" s="68"/>
    </row>
    <row r="53" spans="2:5" ht="31.5" x14ac:dyDescent="0.25">
      <c r="B53" s="14" t="s">
        <v>79</v>
      </c>
      <c r="C53" s="13" t="s">
        <v>80</v>
      </c>
      <c r="D53" s="46">
        <f>D54+D57</f>
        <v>14535.5</v>
      </c>
    </row>
    <row r="54" spans="2:5" ht="18.75" x14ac:dyDescent="0.25">
      <c r="B54" s="15" t="s">
        <v>81</v>
      </c>
      <c r="C54" s="6" t="s">
        <v>82</v>
      </c>
      <c r="D54" s="45">
        <f>D55+D56</f>
        <v>14296.5</v>
      </c>
    </row>
    <row r="55" spans="2:5" ht="31.5" x14ac:dyDescent="0.25">
      <c r="B55" s="15" t="s">
        <v>83</v>
      </c>
      <c r="C55" s="6" t="s">
        <v>84</v>
      </c>
      <c r="D55" s="45">
        <v>1942</v>
      </c>
    </row>
    <row r="56" spans="2:5" ht="29.25" customHeight="1" x14ac:dyDescent="0.25">
      <c r="B56" s="15" t="s">
        <v>85</v>
      </c>
      <c r="C56" s="6" t="s">
        <v>212</v>
      </c>
      <c r="D56" s="45">
        <v>12354.5</v>
      </c>
    </row>
    <row r="57" spans="2:5" ht="18.75" x14ac:dyDescent="0.25">
      <c r="B57" s="15" t="s">
        <v>86</v>
      </c>
      <c r="C57" s="6" t="s">
        <v>87</v>
      </c>
      <c r="D57" s="45">
        <f>D58+D60+D61+D59</f>
        <v>238.99999999999997</v>
      </c>
    </row>
    <row r="58" spans="2:5" ht="31.5" x14ac:dyDescent="0.25">
      <c r="B58" s="15" t="s">
        <v>88</v>
      </c>
      <c r="C58" s="17" t="s">
        <v>89</v>
      </c>
      <c r="D58" s="45">
        <v>110</v>
      </c>
    </row>
    <row r="59" spans="2:5" ht="18.75" x14ac:dyDescent="0.25">
      <c r="B59" s="15" t="s">
        <v>90</v>
      </c>
      <c r="C59" s="17" t="s">
        <v>229</v>
      </c>
      <c r="D59" s="45">
        <v>1.2</v>
      </c>
    </row>
    <row r="60" spans="2:5" ht="18.75" x14ac:dyDescent="0.25">
      <c r="B60" s="15" t="s">
        <v>90</v>
      </c>
      <c r="C60" s="17" t="s">
        <v>91</v>
      </c>
      <c r="D60" s="45">
        <v>115.6</v>
      </c>
    </row>
    <row r="61" spans="2:5" ht="18.75" x14ac:dyDescent="0.25">
      <c r="B61" s="15" t="s">
        <v>90</v>
      </c>
      <c r="C61" s="6" t="s">
        <v>92</v>
      </c>
      <c r="D61" s="45">
        <v>12.2</v>
      </c>
    </row>
    <row r="62" spans="2:5" ht="18.75" x14ac:dyDescent="0.25">
      <c r="B62" s="14" t="s">
        <v>93</v>
      </c>
      <c r="C62" s="13" t="s">
        <v>94</v>
      </c>
      <c r="D62" s="46">
        <f>D63+D66</f>
        <v>919</v>
      </c>
    </row>
    <row r="63" spans="2:5" ht="68.25" customHeight="1" x14ac:dyDescent="0.25">
      <c r="B63" s="15" t="s">
        <v>95</v>
      </c>
      <c r="C63" s="6" t="s">
        <v>96</v>
      </c>
      <c r="D63" s="45">
        <f>D65+D64</f>
        <v>356</v>
      </c>
    </row>
    <row r="64" spans="2:5" ht="70.5" customHeight="1" x14ac:dyDescent="0.25">
      <c r="B64" s="15" t="s">
        <v>97</v>
      </c>
      <c r="C64" s="17" t="s">
        <v>98</v>
      </c>
      <c r="D64" s="54">
        <v>0</v>
      </c>
    </row>
    <row r="65" spans="2:6" ht="75" customHeight="1" x14ac:dyDescent="0.25">
      <c r="B65" s="15" t="s">
        <v>232</v>
      </c>
      <c r="C65" s="17" t="s">
        <v>233</v>
      </c>
      <c r="D65" s="45">
        <v>356</v>
      </c>
    </row>
    <row r="66" spans="2:6" ht="31.5" customHeight="1" x14ac:dyDescent="0.25">
      <c r="B66" s="15" t="s">
        <v>99</v>
      </c>
      <c r="C66" s="6" t="s">
        <v>100</v>
      </c>
      <c r="D66" s="45">
        <f>D67+D68+D69</f>
        <v>563</v>
      </c>
    </row>
    <row r="67" spans="2:6" ht="66" customHeight="1" x14ac:dyDescent="0.25">
      <c r="B67" s="15" t="s">
        <v>101</v>
      </c>
      <c r="C67" s="17" t="s">
        <v>102</v>
      </c>
      <c r="D67" s="45">
        <v>476</v>
      </c>
      <c r="F67" s="31"/>
    </row>
    <row r="68" spans="2:6" ht="42.75" customHeight="1" x14ac:dyDescent="0.25">
      <c r="B68" s="16" t="s">
        <v>103</v>
      </c>
      <c r="C68" s="17" t="s">
        <v>104</v>
      </c>
      <c r="D68" s="45">
        <v>70</v>
      </c>
    </row>
    <row r="69" spans="2:6" ht="46.5" customHeight="1" x14ac:dyDescent="0.25">
      <c r="B69" s="15" t="s">
        <v>105</v>
      </c>
      <c r="C69" s="6" t="s">
        <v>106</v>
      </c>
      <c r="D69" s="45">
        <v>17</v>
      </c>
    </row>
    <row r="70" spans="2:6" ht="18.75" x14ac:dyDescent="0.25">
      <c r="B70" s="14" t="s">
        <v>107</v>
      </c>
      <c r="C70" s="13" t="s">
        <v>108</v>
      </c>
      <c r="D70" s="46">
        <f>D71+D84+D85+D86+D87+D88</f>
        <v>9617.4</v>
      </c>
    </row>
    <row r="71" spans="2:6" ht="36.75" customHeight="1" x14ac:dyDescent="0.25">
      <c r="B71" s="36" t="s">
        <v>109</v>
      </c>
      <c r="C71" s="6" t="s">
        <v>110</v>
      </c>
      <c r="D71" s="45">
        <f>SUM(D72:D83)</f>
        <v>357.8</v>
      </c>
    </row>
    <row r="72" spans="2:6" ht="36.75" customHeight="1" x14ac:dyDescent="0.25">
      <c r="B72" s="36" t="s">
        <v>237</v>
      </c>
      <c r="C72" s="6" t="s">
        <v>238</v>
      </c>
      <c r="D72" s="49">
        <v>19.600000000000001</v>
      </c>
    </row>
    <row r="73" spans="2:6" ht="36.75" customHeight="1" x14ac:dyDescent="0.25">
      <c r="B73" s="36" t="s">
        <v>239</v>
      </c>
      <c r="C73" s="6" t="s">
        <v>240</v>
      </c>
      <c r="D73" s="49">
        <v>21.7</v>
      </c>
    </row>
    <row r="74" spans="2:6" ht="36.75" customHeight="1" x14ac:dyDescent="0.25">
      <c r="B74" s="36" t="s">
        <v>241</v>
      </c>
      <c r="C74" s="6" t="s">
        <v>242</v>
      </c>
      <c r="D74" s="49">
        <v>3.8</v>
      </c>
    </row>
    <row r="75" spans="2:6" ht="36.75" customHeight="1" x14ac:dyDescent="0.25">
      <c r="B75" s="36" t="s">
        <v>243</v>
      </c>
      <c r="C75" s="6" t="s">
        <v>244</v>
      </c>
      <c r="D75" s="49">
        <v>92.5</v>
      </c>
    </row>
    <row r="76" spans="2:6" ht="36.75" customHeight="1" x14ac:dyDescent="0.25">
      <c r="B76" s="36" t="s">
        <v>245</v>
      </c>
      <c r="C76" s="6" t="s">
        <v>246</v>
      </c>
      <c r="D76" s="49">
        <v>0</v>
      </c>
    </row>
    <row r="77" spans="2:6" ht="36.75" customHeight="1" x14ac:dyDescent="0.25">
      <c r="B77" s="48" t="s">
        <v>247</v>
      </c>
      <c r="C77" s="6" t="s">
        <v>248</v>
      </c>
      <c r="D77" s="49">
        <v>18</v>
      </c>
    </row>
    <row r="78" spans="2:6" ht="36.75" customHeight="1" x14ac:dyDescent="0.25">
      <c r="B78" s="36" t="s">
        <v>249</v>
      </c>
      <c r="C78" s="6" t="s">
        <v>250</v>
      </c>
      <c r="D78" s="49">
        <v>31</v>
      </c>
    </row>
    <row r="79" spans="2:6" ht="36.75" customHeight="1" x14ac:dyDescent="0.25">
      <c r="B79" s="36" t="s">
        <v>251</v>
      </c>
      <c r="C79" s="6" t="s">
        <v>252</v>
      </c>
      <c r="D79" s="49">
        <v>1</v>
      </c>
    </row>
    <row r="80" spans="2:6" ht="36.75" customHeight="1" x14ac:dyDescent="0.25">
      <c r="B80" s="36" t="s">
        <v>253</v>
      </c>
      <c r="C80" s="6" t="s">
        <v>254</v>
      </c>
      <c r="D80" s="49">
        <v>0</v>
      </c>
    </row>
    <row r="81" spans="2:4" ht="36.75" customHeight="1" x14ac:dyDescent="0.25">
      <c r="B81" s="36" t="s">
        <v>255</v>
      </c>
      <c r="C81" s="6" t="s">
        <v>256</v>
      </c>
      <c r="D81" s="49">
        <v>6.9</v>
      </c>
    </row>
    <row r="82" spans="2:4" ht="36.75" customHeight="1" x14ac:dyDescent="0.25">
      <c r="B82" s="36" t="s">
        <v>257</v>
      </c>
      <c r="C82" s="6" t="s">
        <v>258</v>
      </c>
      <c r="D82" s="49">
        <v>41.4</v>
      </c>
    </row>
    <row r="83" spans="2:4" ht="36.75" customHeight="1" x14ac:dyDescent="0.25">
      <c r="B83" s="36" t="s">
        <v>259</v>
      </c>
      <c r="C83" s="6" t="s">
        <v>260</v>
      </c>
      <c r="D83" s="49">
        <v>121.9</v>
      </c>
    </row>
    <row r="84" spans="2:4" ht="68.25" customHeight="1" x14ac:dyDescent="0.25">
      <c r="B84" s="36" t="s">
        <v>111</v>
      </c>
      <c r="C84" s="6" t="s">
        <v>204</v>
      </c>
      <c r="D84" s="49">
        <v>16.5</v>
      </c>
    </row>
    <row r="85" spans="2:4" ht="61.5" customHeight="1" x14ac:dyDescent="0.25">
      <c r="B85" s="11" t="s">
        <v>112</v>
      </c>
      <c r="C85" s="6" t="s">
        <v>205</v>
      </c>
      <c r="D85" s="50">
        <v>373</v>
      </c>
    </row>
    <row r="86" spans="2:4" ht="51" customHeight="1" x14ac:dyDescent="0.25">
      <c r="B86" s="11" t="s">
        <v>113</v>
      </c>
      <c r="C86" s="6" t="s">
        <v>114</v>
      </c>
      <c r="D86" s="45">
        <v>0.1</v>
      </c>
    </row>
    <row r="87" spans="2:4" ht="60" customHeight="1" x14ac:dyDescent="0.25">
      <c r="B87" s="11" t="s">
        <v>115</v>
      </c>
      <c r="C87" s="6" t="s">
        <v>116</v>
      </c>
      <c r="D87" s="45">
        <v>8557</v>
      </c>
    </row>
    <row r="88" spans="2:4" ht="62.25" customHeight="1" x14ac:dyDescent="0.25">
      <c r="B88" s="11" t="s">
        <v>231</v>
      </c>
      <c r="C88" s="6" t="s">
        <v>230</v>
      </c>
      <c r="D88" s="45">
        <v>313</v>
      </c>
    </row>
    <row r="89" spans="2:4" ht="18.75" x14ac:dyDescent="0.25">
      <c r="B89" s="12" t="s">
        <v>117</v>
      </c>
      <c r="C89" s="13" t="s">
        <v>118</v>
      </c>
      <c r="D89" s="46">
        <f>D90+D91</f>
        <v>1671.4</v>
      </c>
    </row>
    <row r="90" spans="2:4" ht="18.75" x14ac:dyDescent="0.25">
      <c r="B90" s="15" t="s">
        <v>119</v>
      </c>
      <c r="C90" s="6" t="s">
        <v>120</v>
      </c>
      <c r="D90" s="45">
        <v>0</v>
      </c>
    </row>
    <row r="91" spans="2:4" ht="18.75" x14ac:dyDescent="0.25">
      <c r="B91" s="51" t="s">
        <v>265</v>
      </c>
      <c r="C91" s="52" t="s">
        <v>266</v>
      </c>
      <c r="D91" s="45">
        <f>D92</f>
        <v>1671.4</v>
      </c>
    </row>
    <row r="92" spans="2:4" ht="23.25" customHeight="1" x14ac:dyDescent="0.25">
      <c r="B92" s="51" t="s">
        <v>263</v>
      </c>
      <c r="C92" s="52" t="s">
        <v>264</v>
      </c>
      <c r="D92" s="45">
        <v>1671.4</v>
      </c>
    </row>
    <row r="93" spans="2:4" ht="18.75" x14ac:dyDescent="0.25">
      <c r="B93" s="23" t="s">
        <v>121</v>
      </c>
      <c r="C93" s="24" t="s">
        <v>122</v>
      </c>
      <c r="D93" s="46">
        <f>D94+D154+D150</f>
        <v>1449295.2</v>
      </c>
    </row>
    <row r="94" spans="2:4" ht="31.5" x14ac:dyDescent="0.25">
      <c r="B94" s="23" t="s">
        <v>123</v>
      </c>
      <c r="C94" s="24" t="s">
        <v>124</v>
      </c>
      <c r="D94" s="46">
        <f>D95+D100+D124+D142+D152</f>
        <v>1449326.1</v>
      </c>
    </row>
    <row r="95" spans="2:4" ht="18.75" x14ac:dyDescent="0.25">
      <c r="B95" s="25" t="s">
        <v>125</v>
      </c>
      <c r="C95" s="24" t="s">
        <v>126</v>
      </c>
      <c r="D95" s="46">
        <f>D96+D98</f>
        <v>309996.90000000002</v>
      </c>
    </row>
    <row r="96" spans="2:4" ht="24.75" customHeight="1" x14ac:dyDescent="0.25">
      <c r="B96" s="16" t="s">
        <v>127</v>
      </c>
      <c r="C96" s="17" t="s">
        <v>128</v>
      </c>
      <c r="D96" s="45">
        <f>D97</f>
        <v>168867.5</v>
      </c>
    </row>
    <row r="97" spans="2:5" ht="18.75" x14ac:dyDescent="0.25">
      <c r="B97" s="16" t="s">
        <v>129</v>
      </c>
      <c r="C97" s="17" t="s">
        <v>130</v>
      </c>
      <c r="D97" s="45">
        <v>168867.5</v>
      </c>
    </row>
    <row r="98" spans="2:5" ht="23.25" customHeight="1" x14ac:dyDescent="0.25">
      <c r="B98" s="16" t="s">
        <v>131</v>
      </c>
      <c r="C98" s="17" t="s">
        <v>132</v>
      </c>
      <c r="D98" s="45">
        <f>D99</f>
        <v>141129.4</v>
      </c>
    </row>
    <row r="99" spans="2:5" ht="42" customHeight="1" x14ac:dyDescent="0.25">
      <c r="B99" s="16" t="s">
        <v>133</v>
      </c>
      <c r="C99" s="17" t="s">
        <v>134</v>
      </c>
      <c r="D99" s="45">
        <v>141129.4</v>
      </c>
    </row>
    <row r="100" spans="2:5" ht="31.5" x14ac:dyDescent="0.25">
      <c r="B100" s="26" t="s">
        <v>135</v>
      </c>
      <c r="C100" s="27" t="s">
        <v>136</v>
      </c>
      <c r="D100" s="46">
        <f>D101+D102+D103+D104+D105</f>
        <v>62980.900000000009</v>
      </c>
    </row>
    <row r="101" spans="2:5" ht="54.75" customHeight="1" x14ac:dyDescent="0.25">
      <c r="B101" s="28" t="s">
        <v>137</v>
      </c>
      <c r="C101" s="17" t="s">
        <v>138</v>
      </c>
      <c r="D101" s="45">
        <v>10137.299999999999</v>
      </c>
      <c r="E101" s="69"/>
    </row>
    <row r="102" spans="2:5" ht="45" customHeight="1" x14ac:dyDescent="0.25">
      <c r="B102" s="16" t="s">
        <v>139</v>
      </c>
      <c r="C102" s="17" t="s">
        <v>140</v>
      </c>
      <c r="D102" s="45">
        <v>1306.4000000000001</v>
      </c>
    </row>
    <row r="103" spans="2:5" ht="49.5" customHeight="1" x14ac:dyDescent="0.25">
      <c r="B103" s="16" t="s">
        <v>141</v>
      </c>
      <c r="C103" s="17" t="s">
        <v>142</v>
      </c>
      <c r="D103" s="45">
        <v>73.8</v>
      </c>
    </row>
    <row r="104" spans="2:5" ht="63" customHeight="1" x14ac:dyDescent="0.25">
      <c r="B104" s="16" t="s">
        <v>220</v>
      </c>
      <c r="C104" s="17" t="s">
        <v>142</v>
      </c>
      <c r="D104" s="45">
        <v>3646.1</v>
      </c>
    </row>
    <row r="105" spans="2:5" ht="24.75" customHeight="1" x14ac:dyDescent="0.25">
      <c r="B105" s="16" t="s">
        <v>143</v>
      </c>
      <c r="C105" s="17" t="s">
        <v>144</v>
      </c>
      <c r="D105" s="45">
        <f>D106</f>
        <v>47817.30000000001</v>
      </c>
    </row>
    <row r="106" spans="2:5" ht="27" customHeight="1" x14ac:dyDescent="0.25">
      <c r="B106" s="16" t="s">
        <v>145</v>
      </c>
      <c r="C106" s="17" t="s">
        <v>146</v>
      </c>
      <c r="D106" s="45">
        <f>D108+D109+D110+D111+D112+D113+D115+D116+D117+D119+D120+D121+D122+D107+D118+D123</f>
        <v>47817.30000000001</v>
      </c>
    </row>
    <row r="107" spans="2:5" ht="69.75" customHeight="1" x14ac:dyDescent="0.25">
      <c r="B107" s="16" t="s">
        <v>147</v>
      </c>
      <c r="C107" s="17" t="s">
        <v>146</v>
      </c>
      <c r="D107" s="45">
        <v>0</v>
      </c>
    </row>
    <row r="108" spans="2:5" ht="57" customHeight="1" x14ac:dyDescent="0.25">
      <c r="B108" s="16" t="s">
        <v>148</v>
      </c>
      <c r="C108" s="17" t="s">
        <v>146</v>
      </c>
      <c r="D108" s="45"/>
    </row>
    <row r="109" spans="2:5" ht="69.75" customHeight="1" x14ac:dyDescent="0.25">
      <c r="B109" s="16" t="s">
        <v>149</v>
      </c>
      <c r="C109" s="17" t="s">
        <v>146</v>
      </c>
      <c r="D109" s="45">
        <v>0</v>
      </c>
    </row>
    <row r="110" spans="2:5" ht="36.75" customHeight="1" x14ac:dyDescent="0.25">
      <c r="B110" s="16" t="s">
        <v>150</v>
      </c>
      <c r="C110" s="17" t="s">
        <v>146</v>
      </c>
      <c r="D110" s="45">
        <v>5986</v>
      </c>
    </row>
    <row r="111" spans="2:5" ht="28.5" customHeight="1" x14ac:dyDescent="0.25">
      <c r="B111" s="16" t="s">
        <v>219</v>
      </c>
      <c r="C111" s="17" t="s">
        <v>146</v>
      </c>
      <c r="D111" s="45">
        <v>17942.8</v>
      </c>
    </row>
    <row r="112" spans="2:5" ht="42" customHeight="1" x14ac:dyDescent="0.25">
      <c r="B112" s="28" t="s">
        <v>151</v>
      </c>
      <c r="C112" s="17" t="s">
        <v>146</v>
      </c>
      <c r="D112" s="45">
        <f>8255-2187.1</f>
        <v>6067.9</v>
      </c>
    </row>
    <row r="113" spans="2:4" ht="54.75" customHeight="1" x14ac:dyDescent="0.25">
      <c r="B113" s="28" t="s">
        <v>234</v>
      </c>
      <c r="C113" s="17" t="s">
        <v>146</v>
      </c>
      <c r="D113" s="45">
        <v>950</v>
      </c>
    </row>
    <row r="114" spans="2:4" ht="89.25" customHeight="1" x14ac:dyDescent="0.25">
      <c r="B114" s="28" t="s">
        <v>152</v>
      </c>
      <c r="C114" s="17" t="s">
        <v>146</v>
      </c>
      <c r="D114" s="55"/>
    </row>
    <row r="115" spans="2:4" ht="96" customHeight="1" x14ac:dyDescent="0.25">
      <c r="B115" s="28" t="s">
        <v>153</v>
      </c>
      <c r="C115" s="17" t="s">
        <v>146</v>
      </c>
      <c r="D115" s="45">
        <v>2441.8000000000002</v>
      </c>
    </row>
    <row r="116" spans="2:4" ht="69.75" customHeight="1" x14ac:dyDescent="0.25">
      <c r="B116" s="28" t="s">
        <v>154</v>
      </c>
      <c r="C116" s="17" t="s">
        <v>146</v>
      </c>
      <c r="D116" s="45">
        <v>445.6</v>
      </c>
    </row>
    <row r="117" spans="2:4" ht="69.75" customHeight="1" x14ac:dyDescent="0.25">
      <c r="B117" s="28" t="s">
        <v>155</v>
      </c>
      <c r="C117" s="17" t="s">
        <v>146</v>
      </c>
      <c r="D117" s="45"/>
    </row>
    <row r="118" spans="2:4" ht="75.75" customHeight="1" x14ac:dyDescent="0.25">
      <c r="B118" s="28" t="s">
        <v>224</v>
      </c>
      <c r="C118" s="17" t="s">
        <v>146</v>
      </c>
      <c r="D118" s="45">
        <v>702.9</v>
      </c>
    </row>
    <row r="119" spans="2:4" ht="72" customHeight="1" x14ac:dyDescent="0.25">
      <c r="B119" s="28" t="s">
        <v>156</v>
      </c>
      <c r="C119" s="17" t="s">
        <v>146</v>
      </c>
      <c r="D119" s="45">
        <v>9087.7000000000007</v>
      </c>
    </row>
    <row r="120" spans="2:4" ht="50.25" customHeight="1" x14ac:dyDescent="0.25">
      <c r="B120" s="28" t="s">
        <v>157</v>
      </c>
      <c r="C120" s="17" t="s">
        <v>146</v>
      </c>
      <c r="D120" s="45">
        <v>1249.9000000000001</v>
      </c>
    </row>
    <row r="121" spans="2:4" ht="37.5" customHeight="1" x14ac:dyDescent="0.25">
      <c r="B121" s="28" t="s">
        <v>158</v>
      </c>
      <c r="C121" s="17" t="s">
        <v>146</v>
      </c>
      <c r="D121" s="45"/>
    </row>
    <row r="122" spans="2:4" ht="84" customHeight="1" x14ac:dyDescent="0.25">
      <c r="B122" s="28" t="s">
        <v>159</v>
      </c>
      <c r="C122" s="17" t="s">
        <v>146</v>
      </c>
      <c r="D122" s="45">
        <v>1214.3</v>
      </c>
    </row>
    <row r="123" spans="2:4" ht="69.75" customHeight="1" x14ac:dyDescent="0.25">
      <c r="B123" s="28" t="s">
        <v>223</v>
      </c>
      <c r="C123" s="17" t="s">
        <v>146</v>
      </c>
      <c r="D123" s="45">
        <v>1728.4</v>
      </c>
    </row>
    <row r="124" spans="2:4" ht="18.75" x14ac:dyDescent="0.25">
      <c r="B124" s="26" t="s">
        <v>160</v>
      </c>
      <c r="C124" s="27" t="s">
        <v>161</v>
      </c>
      <c r="D124" s="46">
        <f>D125+D136+D138</f>
        <v>1002856.7000000001</v>
      </c>
    </row>
    <row r="125" spans="2:4" ht="36" customHeight="1" x14ac:dyDescent="0.25">
      <c r="B125" s="16" t="s">
        <v>162</v>
      </c>
      <c r="C125" s="17" t="s">
        <v>163</v>
      </c>
      <c r="D125" s="45">
        <f>D126</f>
        <v>164752.5</v>
      </c>
    </row>
    <row r="126" spans="2:4" ht="29.25" customHeight="1" x14ac:dyDescent="0.25">
      <c r="B126" s="16" t="s">
        <v>164</v>
      </c>
      <c r="C126" s="17" t="s">
        <v>165</v>
      </c>
      <c r="D126" s="45">
        <f>D127+D128+D129+D130+D131+D132+D133+D135+D134</f>
        <v>164752.5</v>
      </c>
    </row>
    <row r="127" spans="2:4" ht="36.75" customHeight="1" x14ac:dyDescent="0.25">
      <c r="B127" s="16" t="s">
        <v>166</v>
      </c>
      <c r="C127" s="17" t="s">
        <v>165</v>
      </c>
      <c r="D127" s="45">
        <v>149401.29999999999</v>
      </c>
    </row>
    <row r="128" spans="2:4" ht="74.25" customHeight="1" x14ac:dyDescent="0.25">
      <c r="B128" s="16" t="s">
        <v>167</v>
      </c>
      <c r="C128" s="17" t="s">
        <v>165</v>
      </c>
      <c r="D128" s="45">
        <v>0.7</v>
      </c>
    </row>
    <row r="129" spans="2:5" ht="48" customHeight="1" x14ac:dyDescent="0.25">
      <c r="B129" s="16" t="s">
        <v>168</v>
      </c>
      <c r="C129" s="17" t="s">
        <v>165</v>
      </c>
      <c r="D129" s="45">
        <v>2390.9</v>
      </c>
    </row>
    <row r="130" spans="2:5" ht="44.25" customHeight="1" x14ac:dyDescent="0.25">
      <c r="B130" s="16" t="s">
        <v>169</v>
      </c>
      <c r="C130" s="17" t="s">
        <v>165</v>
      </c>
      <c r="D130" s="45">
        <v>1351.4</v>
      </c>
    </row>
    <row r="131" spans="2:5" ht="50.25" customHeight="1" x14ac:dyDescent="0.25">
      <c r="B131" s="16" t="s">
        <v>170</v>
      </c>
      <c r="C131" s="17" t="s">
        <v>165</v>
      </c>
      <c r="D131" s="45">
        <v>1258.2</v>
      </c>
    </row>
    <row r="132" spans="2:5" ht="18.75" x14ac:dyDescent="0.25">
      <c r="B132" s="16" t="s">
        <v>171</v>
      </c>
      <c r="C132" s="17" t="s">
        <v>165</v>
      </c>
      <c r="D132" s="45">
        <v>1254.0999999999999</v>
      </c>
    </row>
    <row r="133" spans="2:5" ht="57.75" customHeight="1" x14ac:dyDescent="0.25">
      <c r="B133" s="16" t="s">
        <v>172</v>
      </c>
      <c r="C133" s="17" t="s">
        <v>165</v>
      </c>
      <c r="D133" s="45">
        <v>680.5</v>
      </c>
    </row>
    <row r="134" spans="2:5" ht="47.25" customHeight="1" x14ac:dyDescent="0.25">
      <c r="B134" s="28" t="s">
        <v>210</v>
      </c>
      <c r="C134" s="17" t="s">
        <v>165</v>
      </c>
      <c r="D134" s="45">
        <v>8052.5</v>
      </c>
    </row>
    <row r="135" spans="2:5" ht="45.75" customHeight="1" x14ac:dyDescent="0.25">
      <c r="B135" s="16" t="s">
        <v>173</v>
      </c>
      <c r="C135" s="17" t="s">
        <v>165</v>
      </c>
      <c r="D135" s="45">
        <v>362.9</v>
      </c>
    </row>
    <row r="136" spans="2:5" ht="50.25" customHeight="1" x14ac:dyDescent="0.25">
      <c r="B136" s="16" t="s">
        <v>174</v>
      </c>
      <c r="C136" s="17" t="s">
        <v>175</v>
      </c>
      <c r="D136" s="45">
        <f>D137</f>
        <v>7.9</v>
      </c>
    </row>
    <row r="137" spans="2:5" ht="56.25" customHeight="1" x14ac:dyDescent="0.25">
      <c r="B137" s="16" t="s">
        <v>176</v>
      </c>
      <c r="C137" s="29" t="s">
        <v>177</v>
      </c>
      <c r="D137" s="45">
        <v>7.9</v>
      </c>
    </row>
    <row r="138" spans="2:5" ht="33" customHeight="1" x14ac:dyDescent="0.25">
      <c r="B138" s="16" t="s">
        <v>178</v>
      </c>
      <c r="C138" s="17" t="s">
        <v>179</v>
      </c>
      <c r="D138" s="45">
        <f>D139</f>
        <v>838096.3</v>
      </c>
    </row>
    <row r="139" spans="2:5" ht="18.75" x14ac:dyDescent="0.25">
      <c r="B139" s="16" t="s">
        <v>180</v>
      </c>
      <c r="C139" s="17" t="s">
        <v>181</v>
      </c>
      <c r="D139" s="45">
        <f>D140+D141</f>
        <v>838096.3</v>
      </c>
    </row>
    <row r="140" spans="2:5" ht="72" customHeight="1" x14ac:dyDescent="0.25">
      <c r="B140" s="32" t="s">
        <v>182</v>
      </c>
      <c r="C140" s="17" t="s">
        <v>181</v>
      </c>
      <c r="D140" s="45">
        <v>606902.1</v>
      </c>
    </row>
    <row r="141" spans="2:5" ht="55.5" customHeight="1" x14ac:dyDescent="0.25">
      <c r="B141" s="32" t="s">
        <v>183</v>
      </c>
      <c r="C141" s="17" t="s">
        <v>181</v>
      </c>
      <c r="D141" s="45">
        <v>231194.2</v>
      </c>
    </row>
    <row r="142" spans="2:5" ht="18.75" x14ac:dyDescent="0.25">
      <c r="B142" s="33" t="s">
        <v>184</v>
      </c>
      <c r="C142" s="27" t="s">
        <v>185</v>
      </c>
      <c r="D142" s="46">
        <f>D143+D144+D145+D146+D147+D148+D149</f>
        <v>73491.600000000006</v>
      </c>
    </row>
    <row r="143" spans="2:5" ht="57" customHeight="1" x14ac:dyDescent="0.25">
      <c r="B143" s="32" t="s">
        <v>186</v>
      </c>
      <c r="C143" s="17" t="s">
        <v>187</v>
      </c>
      <c r="D143" s="45">
        <v>16945.2</v>
      </c>
      <c r="E143" s="70"/>
    </row>
    <row r="144" spans="2:5" ht="97.5" customHeight="1" x14ac:dyDescent="0.25">
      <c r="B144" s="32" t="s">
        <v>236</v>
      </c>
      <c r="C144" s="17" t="s">
        <v>235</v>
      </c>
      <c r="D144" s="45">
        <v>498.8</v>
      </c>
    </row>
    <row r="145" spans="2:4" ht="54" customHeight="1" x14ac:dyDescent="0.25">
      <c r="B145" s="37" t="s">
        <v>221</v>
      </c>
      <c r="C145" s="38" t="s">
        <v>222</v>
      </c>
      <c r="D145" s="45">
        <v>4044.1</v>
      </c>
    </row>
    <row r="146" spans="2:4" ht="51" customHeight="1" x14ac:dyDescent="0.25">
      <c r="B146" s="34" t="s">
        <v>188</v>
      </c>
      <c r="C146" s="30" t="s">
        <v>189</v>
      </c>
      <c r="D146" s="45">
        <v>43064.4</v>
      </c>
    </row>
    <row r="147" spans="2:4" ht="34.5" customHeight="1" x14ac:dyDescent="0.25">
      <c r="B147" s="34" t="s">
        <v>225</v>
      </c>
      <c r="C147" s="30" t="s">
        <v>190</v>
      </c>
      <c r="D147" s="45">
        <v>1035</v>
      </c>
    </row>
    <row r="148" spans="2:4" ht="51" customHeight="1" x14ac:dyDescent="0.25">
      <c r="B148" s="34" t="s">
        <v>228</v>
      </c>
      <c r="C148" s="30" t="s">
        <v>190</v>
      </c>
      <c r="D148" s="45">
        <v>7361.3</v>
      </c>
    </row>
    <row r="149" spans="2:4" ht="30.75" customHeight="1" x14ac:dyDescent="0.25">
      <c r="B149" s="59" t="s">
        <v>267</v>
      </c>
      <c r="C149" s="30" t="s">
        <v>190</v>
      </c>
      <c r="D149" s="45">
        <v>542.79999999999995</v>
      </c>
    </row>
    <row r="150" spans="2:4" ht="24" customHeight="1" x14ac:dyDescent="0.25">
      <c r="B150" s="35" t="s">
        <v>191</v>
      </c>
      <c r="C150" s="13" t="s">
        <v>192</v>
      </c>
      <c r="D150" s="46">
        <f>D151</f>
        <v>37.9</v>
      </c>
    </row>
    <row r="151" spans="2:4" ht="36.75" customHeight="1" x14ac:dyDescent="0.25">
      <c r="B151" s="36" t="s">
        <v>262</v>
      </c>
      <c r="C151" s="6" t="s">
        <v>261</v>
      </c>
      <c r="D151" s="45">
        <v>37.9</v>
      </c>
    </row>
    <row r="152" spans="2:4" ht="66.75" customHeight="1" x14ac:dyDescent="0.25">
      <c r="B152" s="35" t="s">
        <v>193</v>
      </c>
      <c r="C152" s="13" t="s">
        <v>194</v>
      </c>
      <c r="D152" s="46">
        <f>D153</f>
        <v>0</v>
      </c>
    </row>
    <row r="153" spans="2:4" ht="31.5" customHeight="1" x14ac:dyDescent="0.25">
      <c r="B153" s="36" t="s">
        <v>195</v>
      </c>
      <c r="C153" s="6" t="s">
        <v>196</v>
      </c>
      <c r="D153" s="45">
        <v>0</v>
      </c>
    </row>
    <row r="154" spans="2:4" ht="33" customHeight="1" x14ac:dyDescent="0.25">
      <c r="B154" s="35" t="s">
        <v>197</v>
      </c>
      <c r="C154" s="13" t="s">
        <v>198</v>
      </c>
      <c r="D154" s="46">
        <f>D155</f>
        <v>-68.8</v>
      </c>
    </row>
    <row r="155" spans="2:4" ht="38.25" customHeight="1" x14ac:dyDescent="0.25">
      <c r="B155" s="15" t="s">
        <v>227</v>
      </c>
      <c r="C155" s="6" t="s">
        <v>226</v>
      </c>
      <c r="D155" s="45">
        <v>-68.8</v>
      </c>
    </row>
    <row r="156" spans="2:4" ht="18.75" x14ac:dyDescent="0.25">
      <c r="B156" s="12" t="s">
        <v>199</v>
      </c>
      <c r="C156" s="6"/>
      <c r="D156" s="46">
        <f>D10+D93</f>
        <v>1596067.7</v>
      </c>
    </row>
  </sheetData>
  <mergeCells count="3">
    <mergeCell ref="B7:D7"/>
    <mergeCell ref="C2:D2"/>
    <mergeCell ref="C3:D5"/>
  </mergeCells>
  <pageMargins left="3.937007874015748E-2" right="3.937007874015748E-2" top="0.35433070866141736" bottom="0.15748031496062992" header="0.31496062992125984" footer="0.31496062992125984"/>
  <pageSetup paperSize="9" scale="6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E17"/>
  <sheetViews>
    <sheetView topLeftCell="A11" workbookViewId="0">
      <selection activeCell="E18" sqref="E18"/>
    </sheetView>
  </sheetViews>
  <sheetFormatPr defaultRowHeight="15" x14ac:dyDescent="0.25"/>
  <cols>
    <col min="1" max="1" width="6.5703125" customWidth="1"/>
    <col min="2" max="2" width="9.140625" hidden="1" customWidth="1"/>
    <col min="3" max="3" width="66.140625" customWidth="1"/>
    <col min="4" max="4" width="42.140625" customWidth="1"/>
    <col min="5" max="5" width="19.140625" customWidth="1"/>
  </cols>
  <sheetData>
    <row r="5" spans="3:5" ht="63" x14ac:dyDescent="0.25">
      <c r="C5" s="28" t="s">
        <v>137</v>
      </c>
      <c r="D5" s="17" t="s">
        <v>138</v>
      </c>
      <c r="E5" s="40">
        <v>14437.3</v>
      </c>
    </row>
    <row r="6" spans="3:5" ht="94.5" x14ac:dyDescent="0.25">
      <c r="C6" s="28" t="s">
        <v>211</v>
      </c>
      <c r="D6" s="17" t="s">
        <v>146</v>
      </c>
      <c r="E6" s="40">
        <v>702.9</v>
      </c>
    </row>
    <row r="7" spans="3:5" ht="94.5" x14ac:dyDescent="0.25">
      <c r="C7" s="28" t="s">
        <v>156</v>
      </c>
      <c r="D7" s="17" t="s">
        <v>146</v>
      </c>
      <c r="E7" s="40">
        <v>9687.7000000000007</v>
      </c>
    </row>
    <row r="8" spans="3:5" ht="47.25" x14ac:dyDescent="0.25">
      <c r="C8" s="28" t="s">
        <v>157</v>
      </c>
      <c r="D8" s="17" t="s">
        <v>146</v>
      </c>
      <c r="E8" s="40">
        <v>1699.9</v>
      </c>
    </row>
    <row r="9" spans="3:5" ht="47.25" x14ac:dyDescent="0.25">
      <c r="C9" s="28" t="s">
        <v>158</v>
      </c>
      <c r="D9" s="17" t="s">
        <v>146</v>
      </c>
      <c r="E9" s="40"/>
    </row>
    <row r="10" spans="3:5" ht="94.5" x14ac:dyDescent="0.25">
      <c r="C10" s="28" t="s">
        <v>159</v>
      </c>
      <c r="D10" s="17" t="s">
        <v>146</v>
      </c>
      <c r="E10" s="40">
        <v>1214.3</v>
      </c>
    </row>
    <row r="11" spans="3:5" ht="47.25" x14ac:dyDescent="0.25">
      <c r="C11" s="16" t="s">
        <v>173</v>
      </c>
      <c r="D11" s="17" t="s">
        <v>165</v>
      </c>
      <c r="E11" s="40">
        <v>362.9</v>
      </c>
    </row>
    <row r="12" spans="3:5" ht="78.75" x14ac:dyDescent="0.25">
      <c r="C12" s="37" t="s">
        <v>221</v>
      </c>
      <c r="D12" s="38" t="s">
        <v>222</v>
      </c>
      <c r="E12" s="39">
        <v>4194.1000000000004</v>
      </c>
    </row>
    <row r="13" spans="3:5" ht="63" x14ac:dyDescent="0.25">
      <c r="C13" s="34" t="s">
        <v>188</v>
      </c>
      <c r="D13" s="30" t="s">
        <v>189</v>
      </c>
      <c r="E13" s="40">
        <v>26685</v>
      </c>
    </row>
    <row r="14" spans="3:5" x14ac:dyDescent="0.25">
      <c r="E14" s="41">
        <f>SUM(E5:E13)</f>
        <v>58984.100000000006</v>
      </c>
    </row>
    <row r="15" spans="3:5" ht="94.5" x14ac:dyDescent="0.25">
      <c r="C15" s="32" t="s">
        <v>182</v>
      </c>
      <c r="D15" s="17" t="s">
        <v>181</v>
      </c>
      <c r="E15" s="40">
        <v>565349.5</v>
      </c>
    </row>
    <row r="16" spans="3:5" ht="63" x14ac:dyDescent="0.25">
      <c r="C16" s="32" t="s">
        <v>183</v>
      </c>
      <c r="D16" s="17" t="s">
        <v>181</v>
      </c>
      <c r="E16" s="40">
        <v>199233.2</v>
      </c>
    </row>
    <row r="17" spans="5:5" x14ac:dyDescent="0.25">
      <c r="E17" s="42">
        <f>E14+E15+E16</f>
        <v>823566.8</v>
      </c>
    </row>
  </sheetData>
  <pageMargins left="0.25" right="0.25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2025-01-20T03:13:02Z</dcterms:modified>
</cp:coreProperties>
</file>